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410" windowHeight="11010"/>
  </bookViews>
  <sheets>
    <sheet name="0210150" sheetId="2" r:id="rId1"/>
  </sheets>
  <definedNames>
    <definedName name="_xlnm.Print_Area" localSheetId="0">'0210150'!$A$1:$M$31</definedName>
  </definedNames>
  <calcPr calcId="145621"/>
</workbook>
</file>

<file path=xl/calcChain.xml><?xml version="1.0" encoding="utf-8"?>
<calcChain xmlns="http://schemas.openxmlformats.org/spreadsheetml/2006/main">
  <c r="K46" i="2" l="1"/>
  <c r="M46" i="2" s="1"/>
  <c r="G46" i="2"/>
  <c r="K45" i="2"/>
  <c r="M45" i="2" s="1"/>
  <c r="J45" i="2"/>
  <c r="L44" i="2"/>
  <c r="K44" i="2"/>
  <c r="G44" i="2"/>
  <c r="L43" i="2"/>
  <c r="K43" i="2"/>
  <c r="J43" i="2"/>
  <c r="H43" i="2"/>
  <c r="G43" i="2"/>
  <c r="M42" i="2"/>
  <c r="L42" i="2"/>
  <c r="K42" i="2"/>
  <c r="L41" i="2"/>
  <c r="H41" i="2"/>
  <c r="K41" i="2" s="1"/>
  <c r="E41" i="2"/>
  <c r="L40" i="2"/>
  <c r="H40" i="2"/>
  <c r="E40" i="2"/>
  <c r="K37" i="2"/>
  <c r="M37" i="2" s="1"/>
  <c r="J37" i="2"/>
  <c r="K36" i="2"/>
  <c r="M36" i="2" s="1"/>
  <c r="J36" i="2"/>
  <c r="K35" i="2"/>
  <c r="M35" i="2" s="1"/>
  <c r="J35" i="2"/>
  <c r="G35" i="2"/>
  <c r="J34" i="2"/>
  <c r="L34" i="2"/>
  <c r="K34" i="2"/>
  <c r="L33" i="2"/>
  <c r="K33" i="2"/>
  <c r="J33" i="2"/>
  <c r="M33" i="2" s="1"/>
  <c r="G33" i="2"/>
  <c r="L32" i="2"/>
  <c r="K32" i="2"/>
  <c r="J32" i="2"/>
  <c r="G32" i="2"/>
  <c r="L31" i="2"/>
  <c r="K31" i="2"/>
  <c r="J31" i="2"/>
  <c r="M31" i="2" s="1"/>
  <c r="G31" i="2"/>
  <c r="L30" i="2"/>
  <c r="K30" i="2"/>
  <c r="J30" i="2"/>
  <c r="G30" i="2"/>
  <c r="L29" i="2"/>
  <c r="K29" i="2"/>
  <c r="J29" i="2"/>
  <c r="M29" i="2" s="1"/>
  <c r="G29" i="2"/>
  <c r="L28" i="2"/>
  <c r="K28" i="2"/>
  <c r="J28" i="2"/>
  <c r="G28" i="2"/>
  <c r="L27" i="2"/>
  <c r="K27" i="2"/>
  <c r="J27" i="2"/>
  <c r="M27" i="2" s="1"/>
  <c r="G27" i="2"/>
  <c r="L26" i="2"/>
  <c r="K26" i="2"/>
  <c r="J26" i="2"/>
  <c r="G26" i="2"/>
  <c r="L25" i="2"/>
  <c r="K25" i="2"/>
  <c r="J25" i="2"/>
  <c r="M25" i="2" s="1"/>
  <c r="G25" i="2"/>
  <c r="L24" i="2"/>
  <c r="K24" i="2"/>
  <c r="J24" i="2"/>
  <c r="G24" i="2"/>
  <c r="L23" i="2"/>
  <c r="K23" i="2"/>
  <c r="J23" i="2"/>
  <c r="M23" i="2" s="1"/>
  <c r="G23" i="2"/>
  <c r="L22" i="2"/>
  <c r="K22" i="2"/>
  <c r="J22" i="2"/>
  <c r="G22" i="2"/>
  <c r="L21" i="2"/>
  <c r="K21" i="2"/>
  <c r="J21" i="2"/>
  <c r="M21" i="2" s="1"/>
  <c r="G21" i="2"/>
  <c r="L20" i="2"/>
  <c r="K20" i="2"/>
  <c r="J20" i="2"/>
  <c r="G20" i="2"/>
  <c r="L19" i="2"/>
  <c r="K19" i="2"/>
  <c r="J19" i="2"/>
  <c r="M19" i="2" s="1"/>
  <c r="G19" i="2"/>
  <c r="L18" i="2"/>
  <c r="K18" i="2"/>
  <c r="J18" i="2"/>
  <c r="J40" i="2" s="1"/>
  <c r="G18" i="2"/>
  <c r="L16" i="2"/>
  <c r="K16" i="2"/>
  <c r="G16" i="2"/>
  <c r="M16" i="2" s="1"/>
  <c r="M18" i="2" l="1"/>
  <c r="G41" i="2"/>
  <c r="M20" i="2"/>
  <c r="M22" i="2"/>
  <c r="M24" i="2"/>
  <c r="M26" i="2"/>
  <c r="M28" i="2"/>
  <c r="M30" i="2"/>
  <c r="M32" i="2"/>
  <c r="K40" i="2"/>
  <c r="M43" i="2"/>
  <c r="G34" i="2"/>
  <c r="M34" i="2" s="1"/>
  <c r="G40" i="2"/>
  <c r="M40" i="2" s="1"/>
  <c r="J41" i="2"/>
  <c r="M41" i="2" s="1"/>
  <c r="J44" i="2"/>
  <c r="M44" i="2" s="1"/>
  <c r="F45" i="2"/>
  <c r="G45" i="2" s="1"/>
</calcChain>
</file>

<file path=xl/sharedStrings.xml><?xml version="1.0" encoding="utf-8"?>
<sst xmlns="http://schemas.openxmlformats.org/spreadsheetml/2006/main" count="143" uniqueCount="89">
  <si>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</si>
  <si>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</si>
  <si>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</si>
  <si>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</si>
  <si>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</si>
  <si>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</si>
  <si>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</si>
  <si>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</si>
  <si>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</si>
  <si>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</si>
  <si>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</si>
  <si>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</si>
  <si>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</si>
  <si>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</si>
  <si>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</si>
  <si>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Ціль державної політики / Показники</t>
  </si>
  <si>
    <t>2.1</t>
  </si>
  <si>
    <t>3.1</t>
  </si>
  <si>
    <t>3.2</t>
  </si>
  <si>
    <t xml:space="preserve">про  цілі державної політики реалізацію якої забезпечує головний розпорядник і показники їх досягнення, </t>
  </si>
  <si>
    <t>Реалізація наданих повноважень по забезпеченню потреб та законних інтересів населення</t>
  </si>
  <si>
    <t>затрат</t>
  </si>
  <si>
    <t>Кількість штатних одиниць</t>
  </si>
  <si>
    <t>од.</t>
  </si>
  <si>
    <t>продукту</t>
  </si>
  <si>
    <t>Кількість отриманих листів, звернень, заяв, скарг</t>
  </si>
  <si>
    <t>2.2</t>
  </si>
  <si>
    <t>2.4</t>
  </si>
  <si>
    <t>2.5</t>
  </si>
  <si>
    <t>ефективності</t>
  </si>
  <si>
    <t>Кількість виконаних листів, звернень, заяв, скарг на одного працівника</t>
  </si>
  <si>
    <t>3.4</t>
  </si>
  <si>
    <t>Витрати на утримання однієї штатної одиниці</t>
  </si>
  <si>
    <t>тис.грн.</t>
  </si>
  <si>
    <t>3.5</t>
  </si>
  <si>
    <t>3.6</t>
  </si>
  <si>
    <t>за 2020 рік</t>
  </si>
  <si>
    <t>Виконавий комітету Київської районної в м.Полтаві ради</t>
  </si>
  <si>
    <t>0210150</t>
  </si>
  <si>
    <t xml:space="preserve">Організаційне,інформаційно-аналітичне та матеріально-технічне забезпечення діяльності обласної ради,районної ради, районної у    місті ради (у разі її створення), міської, селищної, сільської рад </t>
  </si>
  <si>
    <t>1.1</t>
  </si>
  <si>
    <t>чол.</t>
  </si>
  <si>
    <t>штатний розпис, управлінський облік</t>
  </si>
  <si>
    <t>2</t>
  </si>
  <si>
    <t>управлінський облік</t>
  </si>
  <si>
    <t>Кількість підготовлених проектів рішень районної ради, рішень виконавчого комітету</t>
  </si>
  <si>
    <t>2.3</t>
  </si>
  <si>
    <t>Кількість проведених засідань, в т.ч.</t>
  </si>
  <si>
    <t>засідань виконкому</t>
  </si>
  <si>
    <t>сесій районної ради</t>
  </si>
  <si>
    <t>засідань депутатських комісій</t>
  </si>
  <si>
    <t>засідань адміністративної комісії</t>
  </si>
  <si>
    <t>засідань координаційної ради</t>
  </si>
  <si>
    <t>засідань комісії з питань захисту прав дитини</t>
  </si>
  <si>
    <t>Кількість розглянутих питань на комісії з прав захисту дитини</t>
  </si>
  <si>
    <t>Кількість внесених змін по реєстрації громадян в Державному реєстрі виборців</t>
  </si>
  <si>
    <t>2.6</t>
  </si>
  <si>
    <t>Розглянуто протоколів на адміністративній комісії</t>
  </si>
  <si>
    <t>2.7</t>
  </si>
  <si>
    <t>Підготовлено матеріалів  для розгляду по питанням служби у справах дітей</t>
  </si>
  <si>
    <t>2.8</t>
  </si>
  <si>
    <t>Кількіст обстежень умов проживання дітей-сиріт та позбавлених батьківського піклування</t>
  </si>
  <si>
    <t>2.9</t>
  </si>
  <si>
    <t>Кількість підготовлених  позовів до суду</t>
  </si>
  <si>
    <t>2.10</t>
  </si>
  <si>
    <t>Взято участ у судових засіданнях</t>
  </si>
  <si>
    <t>2.11</t>
  </si>
  <si>
    <t>Обсяг видатків на придбання обладнання та предметів довгострокового використання</t>
  </si>
  <si>
    <t>тис.грн</t>
  </si>
  <si>
    <t>2.12</t>
  </si>
  <si>
    <t>Кількість придбаного обладнання та предметів довгострокового використання</t>
  </si>
  <si>
    <t>2.13</t>
  </si>
  <si>
    <t>Кількість виготовлених аркушів списків виборців</t>
  </si>
  <si>
    <t>2.14</t>
  </si>
  <si>
    <t>Кількість виготовлених аркушів іменних запрошень</t>
  </si>
  <si>
    <t>3</t>
  </si>
  <si>
    <t>Кількість підготовлених проектів рішень районної ради, розпоряджень виконавчого комітету на одного працівника</t>
  </si>
  <si>
    <t>3.3</t>
  </si>
  <si>
    <t xml:space="preserve">Усиновлено дітей </t>
  </si>
  <si>
    <t>осіб</t>
  </si>
  <si>
    <t>Кількість проведених засідань на одного працівника</t>
  </si>
  <si>
    <t>Середні витрати на придбання обладнання та предметів довгострокового використання</t>
  </si>
  <si>
    <t>тс.грн.</t>
  </si>
  <si>
    <t>3.7</t>
  </si>
  <si>
    <t>Середні витрати на виготовлення одного аркуша списків та іменних запрошень</t>
  </si>
  <si>
    <t>грн.</t>
  </si>
  <si>
    <t>Зав.відділом обліку,контролю та звітності</t>
  </si>
  <si>
    <t>Алла ЮРЧЕНКО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</si>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</sst>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/>
    <xf numFmtId="49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zoomScale="60" zoomScaleNormal="60" zoomScaleSheetLayoutView="90" workbookViewId="0">
      <selection activeCell="P10" sqref="P10"/>
    </sheetView>
  </sheetViews>
  <sheetFormatPr defaultRowHeight="12.75" x14ac:dyDescent="0.2"/>
  <cols>
    <col min="1" max="1" width="8.140625" customWidth="1"/>
    <col min="2" max="2" width="45.5703125" customWidth="1"/>
    <col min="3" max="3" width="18" customWidth="1"/>
    <col min="4" max="4" width="25.85546875" customWidth="1"/>
    <col min="5" max="5" width="13.7109375" customWidth="1"/>
    <col min="6" max="6" width="14.28515625" customWidth="1"/>
    <col min="7" max="7" width="14.140625" customWidth="1"/>
    <col min="8" max="8" width="13.140625" customWidth="1"/>
    <col min="9" max="9" width="15.28515625" customWidth="1"/>
    <col min="10" max="10" width="11.28515625" customWidth="1"/>
    <col min="11" max="11" width="13.85546875" customWidth="1"/>
    <col min="12" max="12" width="16.140625" customWidth="1"/>
    <col min="13" max="13" width="11" customWidth="1"/>
  </cols>
  <sheetData>
    <row r="1" spans="1:16" ht="15.75" x14ac:dyDescent="0.2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6" ht="15.75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6" ht="15.7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6" ht="15.75" x14ac:dyDescent="0.2">
      <c r="A4" s="31" t="s">
        <v>37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6" s="1" customForma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6" ht="15.75" x14ac:dyDescent="0.2">
      <c r="A6" s="30" t="s">
        <v>36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6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" ht="33.75" customHeight="1" x14ac:dyDescent="0.25">
      <c r="A8" s="27" t="s">
        <v>38</v>
      </c>
      <c r="B8" s="27"/>
      <c r="C8" s="4"/>
      <c r="D8" s="28" t="s">
        <v>39</v>
      </c>
      <c r="E8" s="28"/>
      <c r="F8" s="28"/>
      <c r="G8" s="28"/>
      <c r="H8" s="28"/>
      <c r="I8" s="28"/>
      <c r="J8" s="28"/>
      <c r="K8" s="28"/>
      <c r="L8" s="28"/>
      <c r="M8" s="28"/>
      <c r="P8" s="1"/>
    </row>
    <row r="9" spans="1:16" x14ac:dyDescent="0.2">
      <c r="A9" s="26" t="s">
        <v>13</v>
      </c>
      <c r="B9" s="26"/>
      <c r="C9" s="2"/>
      <c r="D9" s="29" t="s">
        <v>12</v>
      </c>
      <c r="E9" s="29"/>
      <c r="F9" s="29"/>
      <c r="G9" s="29"/>
      <c r="H9" s="29"/>
      <c r="I9" s="29"/>
      <c r="J9" s="29"/>
      <c r="K9" s="29"/>
      <c r="L9" s="29"/>
      <c r="M9" s="29"/>
    </row>
    <row r="10" spans="1:16" s="1" customFormat="1" ht="22.5" x14ac:dyDescent="0.2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  <c r="P10" s="1" t="s">
        <v>88</v>
      </c>
    </row>
    <row r="11" spans="1:16" ht="18.75" x14ac:dyDescent="0.2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ht="53.25" customHeight="1" x14ac:dyDescent="0.2">
      <c r="A12" s="33" t="s">
        <v>3</v>
      </c>
      <c r="B12" s="33" t="s">
        <v>15</v>
      </c>
      <c r="C12" s="33" t="s">
        <v>4</v>
      </c>
      <c r="D12" s="33" t="s">
        <v>5</v>
      </c>
      <c r="E12" s="33" t="s">
        <v>6</v>
      </c>
      <c r="F12" s="33"/>
      <c r="G12" s="33"/>
      <c r="H12" s="33" t="s">
        <v>7</v>
      </c>
      <c r="I12" s="33"/>
      <c r="J12" s="33"/>
      <c r="K12" s="33" t="s">
        <v>8</v>
      </c>
      <c r="L12" s="33"/>
      <c r="M12" s="33"/>
    </row>
    <row r="13" spans="1:16" ht="33" customHeight="1" x14ac:dyDescent="0.2">
      <c r="A13" s="33"/>
      <c r="B13" s="33"/>
      <c r="C13" s="33"/>
      <c r="D13" s="33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6" ht="47.25" x14ac:dyDescent="0.25">
      <c r="A14" s="11" t="s">
        <v>14</v>
      </c>
      <c r="B14" s="10" t="s">
        <v>20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6" s="12" customFormat="1" ht="15.75" x14ac:dyDescent="0.25">
      <c r="A15" s="14" t="s">
        <v>14</v>
      </c>
      <c r="B15" s="15" t="s">
        <v>21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6" s="12" customFormat="1" ht="25.5" x14ac:dyDescent="0.25">
      <c r="A16" s="14" t="s">
        <v>40</v>
      </c>
      <c r="B16" s="17" t="s">
        <v>22</v>
      </c>
      <c r="C16" s="18" t="s">
        <v>41</v>
      </c>
      <c r="D16" s="18" t="s">
        <v>42</v>
      </c>
      <c r="E16" s="18">
        <v>47</v>
      </c>
      <c r="F16" s="18">
        <v>0</v>
      </c>
      <c r="G16" s="18">
        <f>E16+F16</f>
        <v>47</v>
      </c>
      <c r="H16" s="18">
        <v>45</v>
      </c>
      <c r="I16" s="18">
        <v>0</v>
      </c>
      <c r="J16" s="18">
        <v>45</v>
      </c>
      <c r="K16" s="18">
        <f>H16-E16</f>
        <v>-2</v>
      </c>
      <c r="L16" s="18">
        <f>I16-F16</f>
        <v>0</v>
      </c>
      <c r="M16" s="18">
        <f>J16-G16</f>
        <v>-2</v>
      </c>
    </row>
    <row r="17" spans="1:13" s="12" customFormat="1" ht="15" x14ac:dyDescent="0.25">
      <c r="A17" s="14" t="s">
        <v>43</v>
      </c>
      <c r="B17" s="15" t="s">
        <v>24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2" customFormat="1" ht="15" x14ac:dyDescent="0.25">
      <c r="A18" s="14" t="s">
        <v>16</v>
      </c>
      <c r="B18" s="17" t="s">
        <v>25</v>
      </c>
      <c r="C18" s="18" t="s">
        <v>23</v>
      </c>
      <c r="D18" s="18" t="s">
        <v>44</v>
      </c>
      <c r="E18" s="18">
        <v>2557</v>
      </c>
      <c r="F18" s="18">
        <v>0</v>
      </c>
      <c r="G18" s="18">
        <f t="shared" ref="G18:G35" si="0">E18+F18</f>
        <v>2557</v>
      </c>
      <c r="H18" s="18">
        <v>2263</v>
      </c>
      <c r="I18" s="18">
        <v>0</v>
      </c>
      <c r="J18" s="18">
        <f t="shared" ref="J18:J34" si="1">H18+I18</f>
        <v>2263</v>
      </c>
      <c r="K18" s="18">
        <f t="shared" ref="K18:M33" si="2">H18-E18</f>
        <v>-294</v>
      </c>
      <c r="L18" s="18">
        <f t="shared" si="2"/>
        <v>0</v>
      </c>
      <c r="M18" s="18">
        <f t="shared" si="2"/>
        <v>-294</v>
      </c>
    </row>
    <row r="19" spans="1:13" s="12" customFormat="1" ht="25.5" x14ac:dyDescent="0.25">
      <c r="A19" s="14" t="s">
        <v>26</v>
      </c>
      <c r="B19" s="17" t="s">
        <v>45</v>
      </c>
      <c r="C19" s="18" t="s">
        <v>23</v>
      </c>
      <c r="D19" s="18" t="s">
        <v>44</v>
      </c>
      <c r="E19" s="18">
        <v>323</v>
      </c>
      <c r="F19" s="18">
        <v>0</v>
      </c>
      <c r="G19" s="18">
        <f t="shared" si="0"/>
        <v>323</v>
      </c>
      <c r="H19" s="18">
        <v>302</v>
      </c>
      <c r="I19" s="18">
        <v>0</v>
      </c>
      <c r="J19" s="18">
        <f t="shared" si="1"/>
        <v>302</v>
      </c>
      <c r="K19" s="18">
        <f t="shared" si="2"/>
        <v>-21</v>
      </c>
      <c r="L19" s="18">
        <f t="shared" si="2"/>
        <v>0</v>
      </c>
      <c r="M19" s="18">
        <f t="shared" si="2"/>
        <v>-21</v>
      </c>
    </row>
    <row r="20" spans="1:13" s="12" customFormat="1" ht="15" x14ac:dyDescent="0.25">
      <c r="A20" s="14" t="s">
        <v>46</v>
      </c>
      <c r="B20" s="17" t="s">
        <v>47</v>
      </c>
      <c r="C20" s="18" t="s">
        <v>23</v>
      </c>
      <c r="D20" s="18" t="s">
        <v>44</v>
      </c>
      <c r="E20" s="18">
        <v>128</v>
      </c>
      <c r="F20" s="18">
        <v>0</v>
      </c>
      <c r="G20" s="18">
        <f t="shared" si="0"/>
        <v>128</v>
      </c>
      <c r="H20" s="18">
        <v>128</v>
      </c>
      <c r="I20" s="18">
        <v>0</v>
      </c>
      <c r="J20" s="18">
        <f t="shared" si="1"/>
        <v>128</v>
      </c>
      <c r="K20" s="18">
        <f t="shared" si="2"/>
        <v>0</v>
      </c>
      <c r="L20" s="18">
        <f t="shared" si="2"/>
        <v>0</v>
      </c>
      <c r="M20" s="18">
        <f t="shared" si="2"/>
        <v>0</v>
      </c>
    </row>
    <row r="21" spans="1:13" s="12" customFormat="1" ht="15" x14ac:dyDescent="0.25">
      <c r="A21" s="14"/>
      <c r="B21" s="17" t="s">
        <v>48</v>
      </c>
      <c r="C21" s="18" t="s">
        <v>23</v>
      </c>
      <c r="D21" s="18" t="s">
        <v>44</v>
      </c>
      <c r="E21" s="18">
        <v>37</v>
      </c>
      <c r="F21" s="18">
        <v>0</v>
      </c>
      <c r="G21" s="18">
        <f t="shared" si="0"/>
        <v>37</v>
      </c>
      <c r="H21" s="18">
        <v>34</v>
      </c>
      <c r="I21" s="18">
        <v>0</v>
      </c>
      <c r="J21" s="18">
        <f t="shared" si="1"/>
        <v>34</v>
      </c>
      <c r="K21" s="18">
        <f t="shared" si="2"/>
        <v>-3</v>
      </c>
      <c r="L21" s="18">
        <f t="shared" si="2"/>
        <v>0</v>
      </c>
      <c r="M21" s="18">
        <f t="shared" si="2"/>
        <v>-3</v>
      </c>
    </row>
    <row r="22" spans="1:13" s="12" customFormat="1" ht="15" x14ac:dyDescent="0.25">
      <c r="A22" s="14"/>
      <c r="B22" s="17" t="s">
        <v>49</v>
      </c>
      <c r="C22" s="18" t="s">
        <v>23</v>
      </c>
      <c r="D22" s="18" t="s">
        <v>44</v>
      </c>
      <c r="E22" s="18">
        <v>9</v>
      </c>
      <c r="F22" s="18">
        <v>0</v>
      </c>
      <c r="G22" s="18">
        <f t="shared" si="0"/>
        <v>9</v>
      </c>
      <c r="H22" s="18">
        <v>9</v>
      </c>
      <c r="I22" s="18">
        <v>0</v>
      </c>
      <c r="J22" s="18">
        <f t="shared" si="1"/>
        <v>9</v>
      </c>
      <c r="K22" s="18">
        <f t="shared" si="2"/>
        <v>0</v>
      </c>
      <c r="L22" s="18">
        <f t="shared" si="2"/>
        <v>0</v>
      </c>
      <c r="M22" s="18">
        <f t="shared" si="2"/>
        <v>0</v>
      </c>
    </row>
    <row r="23" spans="1:13" s="12" customFormat="1" ht="15" x14ac:dyDescent="0.25">
      <c r="A23" s="14"/>
      <c r="B23" s="17" t="s">
        <v>50</v>
      </c>
      <c r="C23" s="18" t="s">
        <v>23</v>
      </c>
      <c r="D23" s="18" t="s">
        <v>44</v>
      </c>
      <c r="E23" s="18">
        <v>40</v>
      </c>
      <c r="F23" s="18">
        <v>0</v>
      </c>
      <c r="G23" s="18">
        <f t="shared" si="0"/>
        <v>40</v>
      </c>
      <c r="H23" s="18">
        <v>40</v>
      </c>
      <c r="I23" s="18">
        <v>0</v>
      </c>
      <c r="J23" s="18">
        <f t="shared" si="1"/>
        <v>40</v>
      </c>
      <c r="K23" s="18">
        <f t="shared" si="2"/>
        <v>0</v>
      </c>
      <c r="L23" s="18">
        <f t="shared" si="2"/>
        <v>0</v>
      </c>
      <c r="M23" s="18">
        <f t="shared" si="2"/>
        <v>0</v>
      </c>
    </row>
    <row r="24" spans="1:13" s="12" customFormat="1" ht="15" x14ac:dyDescent="0.25">
      <c r="A24" s="14"/>
      <c r="B24" s="17" t="s">
        <v>51</v>
      </c>
      <c r="C24" s="18" t="s">
        <v>23</v>
      </c>
      <c r="D24" s="18" t="s">
        <v>44</v>
      </c>
      <c r="E24" s="18">
        <v>24</v>
      </c>
      <c r="F24" s="18">
        <v>0</v>
      </c>
      <c r="G24" s="18">
        <f t="shared" si="0"/>
        <v>24</v>
      </c>
      <c r="H24" s="18">
        <v>23</v>
      </c>
      <c r="I24" s="18">
        <v>0</v>
      </c>
      <c r="J24" s="18">
        <f t="shared" si="1"/>
        <v>23</v>
      </c>
      <c r="K24" s="18">
        <f t="shared" si="2"/>
        <v>-1</v>
      </c>
      <c r="L24" s="18">
        <f t="shared" si="2"/>
        <v>0</v>
      </c>
      <c r="M24" s="18">
        <f t="shared" si="2"/>
        <v>-1</v>
      </c>
    </row>
    <row r="25" spans="1:13" s="12" customFormat="1" ht="15" x14ac:dyDescent="0.25">
      <c r="A25" s="14"/>
      <c r="B25" s="17" t="s">
        <v>52</v>
      </c>
      <c r="C25" s="18" t="s">
        <v>23</v>
      </c>
      <c r="D25" s="18" t="s">
        <v>44</v>
      </c>
      <c r="E25" s="18">
        <v>2</v>
      </c>
      <c r="F25" s="18">
        <v>0</v>
      </c>
      <c r="G25" s="18">
        <f t="shared" si="0"/>
        <v>2</v>
      </c>
      <c r="H25" s="18">
        <v>1</v>
      </c>
      <c r="I25" s="18">
        <v>0</v>
      </c>
      <c r="J25" s="18">
        <f t="shared" si="1"/>
        <v>1</v>
      </c>
      <c r="K25" s="18">
        <f t="shared" si="2"/>
        <v>-1</v>
      </c>
      <c r="L25" s="18">
        <f t="shared" si="2"/>
        <v>0</v>
      </c>
      <c r="M25" s="18">
        <f t="shared" si="2"/>
        <v>-1</v>
      </c>
    </row>
    <row r="26" spans="1:13" s="12" customFormat="1" ht="15" x14ac:dyDescent="0.25">
      <c r="A26" s="14"/>
      <c r="B26" s="17" t="s">
        <v>53</v>
      </c>
      <c r="C26" s="18" t="s">
        <v>23</v>
      </c>
      <c r="D26" s="18" t="s">
        <v>44</v>
      </c>
      <c r="E26" s="18">
        <v>16</v>
      </c>
      <c r="F26" s="18">
        <v>0</v>
      </c>
      <c r="G26" s="18">
        <f t="shared" si="0"/>
        <v>16</v>
      </c>
      <c r="H26" s="18">
        <v>18</v>
      </c>
      <c r="I26" s="18">
        <v>0</v>
      </c>
      <c r="J26" s="18">
        <f t="shared" si="1"/>
        <v>18</v>
      </c>
      <c r="K26" s="18">
        <f t="shared" si="2"/>
        <v>2</v>
      </c>
      <c r="L26" s="18">
        <f t="shared" si="2"/>
        <v>0</v>
      </c>
      <c r="M26" s="18">
        <f t="shared" si="2"/>
        <v>2</v>
      </c>
    </row>
    <row r="27" spans="1:13" s="12" customFormat="1" ht="25.5" x14ac:dyDescent="0.25">
      <c r="A27" s="14" t="s">
        <v>27</v>
      </c>
      <c r="B27" s="17" t="s">
        <v>54</v>
      </c>
      <c r="C27" s="18" t="s">
        <v>23</v>
      </c>
      <c r="D27" s="18" t="s">
        <v>44</v>
      </c>
      <c r="E27" s="18">
        <v>118</v>
      </c>
      <c r="F27" s="18">
        <v>0</v>
      </c>
      <c r="G27" s="18">
        <f t="shared" si="0"/>
        <v>118</v>
      </c>
      <c r="H27" s="18">
        <v>106</v>
      </c>
      <c r="I27" s="18">
        <v>0</v>
      </c>
      <c r="J27" s="18">
        <f t="shared" si="1"/>
        <v>106</v>
      </c>
      <c r="K27" s="18">
        <f t="shared" si="2"/>
        <v>-12</v>
      </c>
      <c r="L27" s="18">
        <f t="shared" si="2"/>
        <v>0</v>
      </c>
      <c r="M27" s="18">
        <f t="shared" si="2"/>
        <v>-12</v>
      </c>
    </row>
    <row r="28" spans="1:13" s="12" customFormat="1" ht="25.5" x14ac:dyDescent="0.25">
      <c r="A28" s="14" t="s">
        <v>28</v>
      </c>
      <c r="B28" s="17" t="s">
        <v>55</v>
      </c>
      <c r="C28" s="18" t="s">
        <v>23</v>
      </c>
      <c r="D28" s="18" t="s">
        <v>44</v>
      </c>
      <c r="E28" s="18">
        <v>10638</v>
      </c>
      <c r="F28" s="18">
        <v>0</v>
      </c>
      <c r="G28" s="18">
        <f t="shared" si="0"/>
        <v>10638</v>
      </c>
      <c r="H28" s="18">
        <v>9113</v>
      </c>
      <c r="I28" s="18">
        <v>0</v>
      </c>
      <c r="J28" s="18">
        <f t="shared" si="1"/>
        <v>9113</v>
      </c>
      <c r="K28" s="18">
        <f t="shared" si="2"/>
        <v>-1525</v>
      </c>
      <c r="L28" s="18">
        <f t="shared" si="2"/>
        <v>0</v>
      </c>
      <c r="M28" s="18">
        <f t="shared" si="2"/>
        <v>-1525</v>
      </c>
    </row>
    <row r="29" spans="1:13" x14ac:dyDescent="0.2">
      <c r="A29" s="14" t="s">
        <v>56</v>
      </c>
      <c r="B29" s="17" t="s">
        <v>57</v>
      </c>
      <c r="C29" s="18" t="s">
        <v>23</v>
      </c>
      <c r="D29" s="18" t="s">
        <v>44</v>
      </c>
      <c r="E29" s="18">
        <v>551</v>
      </c>
      <c r="F29" s="18">
        <v>0</v>
      </c>
      <c r="G29" s="18">
        <f t="shared" si="0"/>
        <v>551</v>
      </c>
      <c r="H29" s="18">
        <v>236</v>
      </c>
      <c r="I29" s="18">
        <v>0</v>
      </c>
      <c r="J29" s="18">
        <f t="shared" si="1"/>
        <v>236</v>
      </c>
      <c r="K29" s="18">
        <f t="shared" si="2"/>
        <v>-315</v>
      </c>
      <c r="L29" s="18">
        <f t="shared" si="2"/>
        <v>0</v>
      </c>
      <c r="M29" s="18">
        <f t="shared" si="2"/>
        <v>-315</v>
      </c>
    </row>
    <row r="30" spans="1:13" s="1" customFormat="1" ht="25.5" x14ac:dyDescent="0.2">
      <c r="A30" s="14" t="s">
        <v>58</v>
      </c>
      <c r="B30" s="17" t="s">
        <v>59</v>
      </c>
      <c r="C30" s="18" t="s">
        <v>23</v>
      </c>
      <c r="D30" s="18" t="s">
        <v>44</v>
      </c>
      <c r="E30" s="18">
        <v>226</v>
      </c>
      <c r="F30" s="18">
        <v>0</v>
      </c>
      <c r="G30" s="18">
        <f t="shared" si="0"/>
        <v>226</v>
      </c>
      <c r="H30" s="18">
        <v>217</v>
      </c>
      <c r="I30" s="18">
        <v>0</v>
      </c>
      <c r="J30" s="18">
        <f t="shared" si="1"/>
        <v>217</v>
      </c>
      <c r="K30" s="18">
        <f t="shared" si="2"/>
        <v>-9</v>
      </c>
      <c r="L30" s="18">
        <f t="shared" si="2"/>
        <v>0</v>
      </c>
      <c r="M30" s="18">
        <f t="shared" si="2"/>
        <v>-9</v>
      </c>
    </row>
    <row r="31" spans="1:13" s="13" customFormat="1" ht="25.5" x14ac:dyDescent="0.25">
      <c r="A31" s="14" t="s">
        <v>60</v>
      </c>
      <c r="B31" s="17" t="s">
        <v>61</v>
      </c>
      <c r="C31" s="18" t="s">
        <v>23</v>
      </c>
      <c r="D31" s="18" t="s">
        <v>44</v>
      </c>
      <c r="E31" s="18">
        <v>448</v>
      </c>
      <c r="F31" s="18">
        <v>0</v>
      </c>
      <c r="G31" s="18">
        <f t="shared" si="0"/>
        <v>448</v>
      </c>
      <c r="H31" s="18">
        <v>328</v>
      </c>
      <c r="I31" s="18">
        <v>0</v>
      </c>
      <c r="J31" s="18">
        <f t="shared" si="1"/>
        <v>328</v>
      </c>
      <c r="K31" s="18">
        <f t="shared" si="2"/>
        <v>-120</v>
      </c>
      <c r="L31" s="18">
        <f t="shared" si="2"/>
        <v>0</v>
      </c>
      <c r="M31" s="18">
        <f t="shared" si="2"/>
        <v>-120</v>
      </c>
    </row>
    <row r="32" spans="1:13" x14ac:dyDescent="0.2">
      <c r="A32" s="14" t="s">
        <v>62</v>
      </c>
      <c r="B32" s="17" t="s">
        <v>63</v>
      </c>
      <c r="C32" s="18" t="s">
        <v>23</v>
      </c>
      <c r="D32" s="18" t="s">
        <v>44</v>
      </c>
      <c r="E32" s="18">
        <v>814</v>
      </c>
      <c r="F32" s="18">
        <v>0</v>
      </c>
      <c r="G32" s="18">
        <f t="shared" si="0"/>
        <v>814</v>
      </c>
      <c r="H32" s="18">
        <v>814</v>
      </c>
      <c r="I32" s="18">
        <v>0</v>
      </c>
      <c r="J32" s="18">
        <f t="shared" si="1"/>
        <v>814</v>
      </c>
      <c r="K32" s="18">
        <f t="shared" si="2"/>
        <v>0</v>
      </c>
      <c r="L32" s="18">
        <f t="shared" si="2"/>
        <v>0</v>
      </c>
      <c r="M32" s="18">
        <f t="shared" si="2"/>
        <v>0</v>
      </c>
    </row>
    <row r="33" spans="1:13" x14ac:dyDescent="0.2">
      <c r="A33" s="14" t="s">
        <v>64</v>
      </c>
      <c r="B33" s="17" t="s">
        <v>65</v>
      </c>
      <c r="C33" s="18" t="s">
        <v>23</v>
      </c>
      <c r="D33" s="18" t="s">
        <v>44</v>
      </c>
      <c r="E33" s="18">
        <v>693</v>
      </c>
      <c r="F33" s="18">
        <v>0</v>
      </c>
      <c r="G33" s="18">
        <f t="shared" si="0"/>
        <v>693</v>
      </c>
      <c r="H33" s="18">
        <v>322</v>
      </c>
      <c r="I33" s="18">
        <v>0</v>
      </c>
      <c r="J33" s="18">
        <f t="shared" si="1"/>
        <v>322</v>
      </c>
      <c r="K33" s="18">
        <f t="shared" si="2"/>
        <v>-371</v>
      </c>
      <c r="L33" s="18">
        <f t="shared" si="2"/>
        <v>0</v>
      </c>
      <c r="M33" s="18">
        <f t="shared" si="2"/>
        <v>-371</v>
      </c>
    </row>
    <row r="34" spans="1:13" ht="25.5" x14ac:dyDescent="0.2">
      <c r="A34" s="14" t="s">
        <v>66</v>
      </c>
      <c r="B34" s="17" t="s">
        <v>67</v>
      </c>
      <c r="C34" s="18" t="s">
        <v>68</v>
      </c>
      <c r="D34" s="18" t="s">
        <v>44</v>
      </c>
      <c r="E34" s="18">
        <v>11.159000000000001</v>
      </c>
      <c r="F34" s="18">
        <v>55.795000000000002</v>
      </c>
      <c r="G34" s="18">
        <f t="shared" si="0"/>
        <v>66.954000000000008</v>
      </c>
      <c r="H34" s="18">
        <v>0</v>
      </c>
      <c r="I34" s="18">
        <v>55.795000000000002</v>
      </c>
      <c r="J34" s="18">
        <f t="shared" si="1"/>
        <v>55.795000000000002</v>
      </c>
      <c r="K34" s="18">
        <f>H34-E34</f>
        <v>-11.159000000000001</v>
      </c>
      <c r="L34" s="18">
        <f>I34-F34</f>
        <v>0</v>
      </c>
      <c r="M34" s="18">
        <f>J34-G34</f>
        <v>-11.159000000000006</v>
      </c>
    </row>
    <row r="35" spans="1:13" ht="25.5" x14ac:dyDescent="0.2">
      <c r="A35" s="14" t="s">
        <v>69</v>
      </c>
      <c r="B35" s="19" t="s">
        <v>70</v>
      </c>
      <c r="C35" s="18" t="s">
        <v>23</v>
      </c>
      <c r="D35" s="18" t="s">
        <v>44</v>
      </c>
      <c r="E35" s="20">
        <v>5</v>
      </c>
      <c r="F35" s="20">
        <v>5</v>
      </c>
      <c r="G35" s="18">
        <f t="shared" si="0"/>
        <v>10</v>
      </c>
      <c r="H35" s="20">
        <v>0</v>
      </c>
      <c r="I35" s="20">
        <v>5</v>
      </c>
      <c r="J35" s="20">
        <f>H35+I35</f>
        <v>5</v>
      </c>
      <c r="K35" s="20">
        <f>H35-E35</f>
        <v>-5</v>
      </c>
      <c r="L35" s="20">
        <v>0</v>
      </c>
      <c r="M35" s="20">
        <f>K35+L35</f>
        <v>-5</v>
      </c>
    </row>
    <row r="36" spans="1:13" x14ac:dyDescent="0.2">
      <c r="A36" s="14" t="s">
        <v>71</v>
      </c>
      <c r="B36" s="19" t="s">
        <v>72</v>
      </c>
      <c r="C36" s="18" t="s">
        <v>23</v>
      </c>
      <c r="D36" s="18" t="s">
        <v>44</v>
      </c>
      <c r="E36" s="20">
        <v>54</v>
      </c>
      <c r="F36" s="20">
        <v>0</v>
      </c>
      <c r="G36" s="20">
        <v>0</v>
      </c>
      <c r="H36" s="20">
        <v>0</v>
      </c>
      <c r="I36" s="20">
        <v>4319</v>
      </c>
      <c r="J36" s="20">
        <f>H36+I36</f>
        <v>4319</v>
      </c>
      <c r="K36" s="20">
        <f>H36-E36</f>
        <v>-54</v>
      </c>
      <c r="L36" s="20">
        <v>0</v>
      </c>
      <c r="M36" s="20">
        <f>K36+L36</f>
        <v>-54</v>
      </c>
    </row>
    <row r="37" spans="1:13" x14ac:dyDescent="0.2">
      <c r="A37" s="14" t="s">
        <v>73</v>
      </c>
      <c r="B37" s="19" t="s">
        <v>74</v>
      </c>
      <c r="C37" s="18" t="s">
        <v>23</v>
      </c>
      <c r="D37" s="18" t="s">
        <v>44</v>
      </c>
      <c r="E37" s="20">
        <v>0</v>
      </c>
      <c r="F37" s="20">
        <v>0</v>
      </c>
      <c r="G37" s="20">
        <v>0</v>
      </c>
      <c r="H37" s="20">
        <v>0</v>
      </c>
      <c r="I37" s="20">
        <v>15553</v>
      </c>
      <c r="J37" s="20">
        <f>H37+I37</f>
        <v>15553</v>
      </c>
      <c r="K37" s="20">
        <f>H37-E37</f>
        <v>0</v>
      </c>
      <c r="L37" s="20">
        <v>0</v>
      </c>
      <c r="M37" s="20">
        <f>K37+L37</f>
        <v>0</v>
      </c>
    </row>
    <row r="38" spans="1:13" ht="15.75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1:13" ht="15.75" x14ac:dyDescent="0.2">
      <c r="A39" s="14" t="s">
        <v>75</v>
      </c>
      <c r="B39" s="21" t="s">
        <v>29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25.5" x14ac:dyDescent="0.2">
      <c r="A40" s="14" t="s">
        <v>17</v>
      </c>
      <c r="B40" s="17" t="s">
        <v>30</v>
      </c>
      <c r="C40" s="18" t="s">
        <v>23</v>
      </c>
      <c r="D40" s="18" t="s">
        <v>44</v>
      </c>
      <c r="E40" s="20">
        <f>E18/E16</f>
        <v>54.404255319148938</v>
      </c>
      <c r="F40" s="20">
        <v>0</v>
      </c>
      <c r="G40" s="20">
        <f>G18/G16</f>
        <v>54.404255319148938</v>
      </c>
      <c r="H40" s="20">
        <f>H18/H16</f>
        <v>50.288888888888891</v>
      </c>
      <c r="I40" s="20">
        <v>0</v>
      </c>
      <c r="J40" s="20">
        <f>J18/J16</f>
        <v>50.288888888888891</v>
      </c>
      <c r="K40" s="20">
        <f t="shared" ref="K40:M44" si="3">H40-E40</f>
        <v>-4.1153664302600461</v>
      </c>
      <c r="L40" s="20">
        <f t="shared" si="3"/>
        <v>0</v>
      </c>
      <c r="M40" s="20">
        <f t="shared" si="3"/>
        <v>-4.1153664302600461</v>
      </c>
    </row>
    <row r="41" spans="1:13" ht="38.25" x14ac:dyDescent="0.2">
      <c r="A41" s="14" t="s">
        <v>18</v>
      </c>
      <c r="B41" s="17" t="s">
        <v>76</v>
      </c>
      <c r="C41" s="18" t="s">
        <v>23</v>
      </c>
      <c r="D41" s="18" t="s">
        <v>44</v>
      </c>
      <c r="E41" s="20">
        <f>E19/E16</f>
        <v>6.8723404255319149</v>
      </c>
      <c r="F41" s="20">
        <v>0</v>
      </c>
      <c r="G41" s="20">
        <f>G19/G16</f>
        <v>6.8723404255319149</v>
      </c>
      <c r="H41" s="20">
        <f>H19/H16</f>
        <v>6.7111111111111112</v>
      </c>
      <c r="I41" s="20">
        <v>0</v>
      </c>
      <c r="J41" s="20">
        <f>J19/J16</f>
        <v>6.7111111111111112</v>
      </c>
      <c r="K41" s="20">
        <f t="shared" si="3"/>
        <v>-0.16122931442080368</v>
      </c>
      <c r="L41" s="20">
        <f t="shared" si="3"/>
        <v>0</v>
      </c>
      <c r="M41" s="20">
        <f t="shared" si="3"/>
        <v>-0.16122931442080368</v>
      </c>
    </row>
    <row r="42" spans="1:13" x14ac:dyDescent="0.2">
      <c r="A42" s="14" t="s">
        <v>77</v>
      </c>
      <c r="B42" s="22" t="s">
        <v>78</v>
      </c>
      <c r="C42" s="18" t="s">
        <v>79</v>
      </c>
      <c r="D42" s="18" t="s">
        <v>44</v>
      </c>
      <c r="E42" s="18">
        <v>5</v>
      </c>
      <c r="F42" s="18">
        <v>0</v>
      </c>
      <c r="G42" s="18">
        <v>5</v>
      </c>
      <c r="H42" s="18">
        <v>5</v>
      </c>
      <c r="I42" s="18">
        <v>0</v>
      </c>
      <c r="J42" s="18">
        <v>5</v>
      </c>
      <c r="K42" s="20">
        <f t="shared" si="3"/>
        <v>0</v>
      </c>
      <c r="L42" s="20">
        <f t="shared" si="3"/>
        <v>0</v>
      </c>
      <c r="M42" s="20">
        <f t="shared" si="3"/>
        <v>0</v>
      </c>
    </row>
    <row r="43" spans="1:13" x14ac:dyDescent="0.2">
      <c r="A43" s="14" t="s">
        <v>31</v>
      </c>
      <c r="B43" s="22" t="s">
        <v>80</v>
      </c>
      <c r="C43" s="18" t="s">
        <v>23</v>
      </c>
      <c r="D43" s="18" t="s">
        <v>44</v>
      </c>
      <c r="E43" s="20">
        <v>3</v>
      </c>
      <c r="F43" s="20">
        <v>0</v>
      </c>
      <c r="G43" s="20">
        <f>E43</f>
        <v>3</v>
      </c>
      <c r="H43" s="20">
        <f>H20/H16</f>
        <v>2.8444444444444446</v>
      </c>
      <c r="I43" s="20">
        <v>0</v>
      </c>
      <c r="J43" s="20">
        <f>H43</f>
        <v>2.8444444444444446</v>
      </c>
      <c r="K43" s="20">
        <f t="shared" si="3"/>
        <v>-0.15555555555555545</v>
      </c>
      <c r="L43" s="20">
        <f t="shared" si="3"/>
        <v>0</v>
      </c>
      <c r="M43" s="20">
        <f t="shared" si="3"/>
        <v>-0.15555555555555545</v>
      </c>
    </row>
    <row r="44" spans="1:13" x14ac:dyDescent="0.2">
      <c r="A44" s="14" t="s">
        <v>34</v>
      </c>
      <c r="B44" s="22" t="s">
        <v>32</v>
      </c>
      <c r="C44" s="18" t="s">
        <v>33</v>
      </c>
      <c r="D44" s="18" t="s">
        <v>44</v>
      </c>
      <c r="E44" s="23">
        <v>257.23599999999999</v>
      </c>
      <c r="F44" s="23">
        <v>0</v>
      </c>
      <c r="G44" s="23">
        <f>E44</f>
        <v>257.23599999999999</v>
      </c>
      <c r="H44" s="23">
        <v>268.61599999999999</v>
      </c>
      <c r="I44" s="23">
        <v>0</v>
      </c>
      <c r="J44" s="23">
        <f>H44</f>
        <v>268.61599999999999</v>
      </c>
      <c r="K44" s="23">
        <f t="shared" si="3"/>
        <v>11.379999999999995</v>
      </c>
      <c r="L44" s="23">
        <f t="shared" si="3"/>
        <v>0</v>
      </c>
      <c r="M44" s="23">
        <f t="shared" si="3"/>
        <v>11.379999999999995</v>
      </c>
    </row>
    <row r="45" spans="1:13" ht="25.5" x14ac:dyDescent="0.2">
      <c r="A45" s="14" t="s">
        <v>35</v>
      </c>
      <c r="B45" s="22" t="s">
        <v>81</v>
      </c>
      <c r="C45" s="18" t="s">
        <v>82</v>
      </c>
      <c r="D45" s="18" t="s">
        <v>44</v>
      </c>
      <c r="E45" s="24">
        <v>0</v>
      </c>
      <c r="F45" s="24">
        <f>F34/F35</f>
        <v>11.159000000000001</v>
      </c>
      <c r="G45" s="24">
        <f>E45+F45</f>
        <v>11.159000000000001</v>
      </c>
      <c r="H45" s="23">
        <v>0</v>
      </c>
      <c r="I45" s="24">
        <v>10.47</v>
      </c>
      <c r="J45" s="24">
        <f>H45+I45</f>
        <v>10.47</v>
      </c>
      <c r="K45" s="24">
        <f>H45-E45</f>
        <v>0</v>
      </c>
      <c r="L45" s="24">
        <v>0</v>
      </c>
      <c r="M45" s="24">
        <f>K45+L45</f>
        <v>0</v>
      </c>
    </row>
    <row r="46" spans="1:13" ht="25.5" x14ac:dyDescent="0.2">
      <c r="A46" s="14" t="s">
        <v>83</v>
      </c>
      <c r="B46" s="22" t="s">
        <v>84</v>
      </c>
      <c r="C46" s="18" t="s">
        <v>85</v>
      </c>
      <c r="D46" s="18" t="s">
        <v>44</v>
      </c>
      <c r="E46" s="24">
        <v>0</v>
      </c>
      <c r="F46" s="25">
        <v>0</v>
      </c>
      <c r="G46" s="24">
        <f>E46+F46</f>
        <v>0</v>
      </c>
      <c r="H46" s="24">
        <v>0</v>
      </c>
      <c r="I46" s="23">
        <v>0</v>
      </c>
      <c r="J46" s="24">
        <v>0</v>
      </c>
      <c r="K46" s="24">
        <f>H46-E46</f>
        <v>0</v>
      </c>
      <c r="L46" s="24">
        <v>0</v>
      </c>
      <c r="M46" s="24">
        <f>K46+L46</f>
        <v>0</v>
      </c>
    </row>
    <row r="47" spans="1:13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75" x14ac:dyDescent="0.25">
      <c r="A48" s="4"/>
      <c r="B48" s="4" t="s">
        <v>86</v>
      </c>
      <c r="C48" s="4"/>
      <c r="D48" s="4"/>
      <c r="E48" s="4" t="s">
        <v>87</v>
      </c>
      <c r="F48" s="4"/>
      <c r="G48" s="4"/>
      <c r="H48" s="4"/>
      <c r="I48" s="4"/>
      <c r="J48" s="4"/>
      <c r="K48" s="4"/>
      <c r="L48" s="4"/>
      <c r="M48" s="4"/>
    </row>
    <row r="49" spans="1:13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</sheetData>
  <mergeCells count="18">
    <mergeCell ref="E12:G12"/>
    <mergeCell ref="H12:J12"/>
    <mergeCell ref="K12:M12"/>
    <mergeCell ref="A12:A13"/>
    <mergeCell ref="A38:M38"/>
    <mergeCell ref="B12:B13"/>
    <mergeCell ref="C12:C13"/>
    <mergeCell ref="D12:D13"/>
    <mergeCell ref="A9:B9"/>
    <mergeCell ref="A8:B8"/>
    <mergeCell ref="D8:M8"/>
    <mergeCell ref="D9:M9"/>
    <mergeCell ref="A1:M1"/>
    <mergeCell ref="A2:M2"/>
    <mergeCell ref="A3:M3"/>
    <mergeCell ref="A4:M4"/>
    <mergeCell ref="A6:M6"/>
    <mergeCell ref="A5:M5"/>
  </mergeCells>
  <pageMargins left="0.31496062992125984" right="0.31496062992125984" top="0.94488188976377963" bottom="0.55118110236220474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0210150</vt:lpstr>
      <vt:lpstr>'0210150'!Область_печати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2021-03-09T13:48:09Z</cp:lastPrinted>
  <dcterms:created xsi:type="dcterms:W3CDTF">2020-03-02T06:38:24Z</dcterms:created>
  <dcterms:modified xsi:type="dcterms:W3CDTF">2021-03-09T14:40:51Z</dcterms:modified>
</cp:coreProperties>
</file>